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R22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32"/>
  <c r="Q12"/>
  <c r="Q17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H17" l="1"/>
  <c r="I16" s="1"/>
  <c r="S16" s="1"/>
  <c r="R12"/>
  <c r="N12"/>
  <c r="N39" s="1"/>
  <c r="E12"/>
  <c r="E39" s="1"/>
  <c r="F12"/>
  <c r="F39" s="1"/>
  <c r="O12"/>
  <c r="O39" s="1"/>
  <c r="P12"/>
  <c r="P39" s="1"/>
  <c r="D12"/>
  <c r="D39" s="1"/>
  <c r="H12"/>
  <c r="H37"/>
  <c r="I36" s="1"/>
  <c r="S36" s="1"/>
  <c r="H32"/>
  <c r="I31" s="1"/>
  <c r="S31" s="1"/>
  <c r="H27"/>
  <c r="I26" s="1"/>
  <c r="S26" s="1"/>
  <c r="H22"/>
  <c r="I21" s="1"/>
  <c r="S21" s="1"/>
  <c r="Q39"/>
  <c r="R39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<sst xmlns="http://schemas.openxmlformats.org/spreadsheetml/2006/main" count="111" uniqueCount="69">
  <si>
    <t>Česká kuželkářská
asociace</t>
  </si>
  <si>
    <t>Zápis o utkání</t>
  </si>
  <si>
    <t xml:space="preserve">Kuželna:  </t>
  </si>
  <si>
    <t>KK Moravsk</t>
  </si>
  <si>
    <t>Datum:  </t>
  </si>
  <si>
    <t>26.3.2022</t>
  </si>
  <si>
    <t>Domácí</t>
  </si>
  <si>
    <t>KK Moravská Slávia Brno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</si>
  <si>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</si>
  <si>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</si>
  <si>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</si>
  <si>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</si>
  <si>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</si>
  <si>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</si>
  <si>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</si>
  <si>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</si>
  <si>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</si>
  <si>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</si>
  <si>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</si>
  <si>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</si>
  <si>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</si>
  <si>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Hanuš</t>
  </si>
  <si>
    <t>Bělíček</t>
  </si>
  <si>
    <t>Jiří</t>
  </si>
  <si>
    <t>Daniel</t>
  </si>
  <si>
    <t>Antoš</t>
  </si>
  <si>
    <t>Hambálek</t>
  </si>
  <si>
    <t>Pavel</t>
  </si>
  <si>
    <t>Tomáš</t>
  </si>
  <si>
    <t>Košťál</t>
  </si>
  <si>
    <t>Bagári</t>
  </si>
  <si>
    <t>Zoltán</t>
  </si>
  <si>
    <t>Novák</t>
  </si>
  <si>
    <t>Vančura</t>
  </si>
  <si>
    <t>Stanislav</t>
  </si>
  <si>
    <t>Libor</t>
  </si>
  <si>
    <t>Šenkýř</t>
  </si>
  <si>
    <t>Radek</t>
  </si>
  <si>
    <t>Milan</t>
  </si>
  <si>
    <t>Klika</t>
  </si>
  <si>
    <t>Fojtů</t>
  </si>
  <si>
    <t>Jaroslav</t>
  </si>
  <si>
    <t>Celkový výkon družstva  </t>
  </si>
  <si>
    <t>Vedoucí družstva         Jméno:</t>
  </si>
  <si>
    <t>Bodový zisk</t>
  </si>
  <si>
    <t>Podpis:</t>
  </si>
  <si>
    <t>Rozhodčí</t>
  </si>
  <si>
    <t>Jméno:</t>
  </si>
  <si>
    <t>Číslo průkazu:</t>
  </si>
  <si>
    <t>II/0623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</si>
  <si>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</si>
  <si>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</si>
  <si>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</si>
  <si>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</si>
  <si>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</si>
  <si>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</si>
  <si>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</si>
  <si>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</si>
  <si>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</si>
  <si>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</si>
  <si>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</si>
  <si>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</si>
  <si>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</si>
  <si>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</si>
  <si>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</si>
  <si>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</si>
  <si>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</si>
  <si>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</si>
  <si>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 xml:space="preserve">26.3.2022 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</si>
</sst>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44</v>
      </c>
      <c r="F8" s="12">
        <v>2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109</v>
      </c>
      <c r="O8" s="12">
        <v>43</v>
      </c>
      <c r="P8" s="12">
        <v>2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43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35</v>
      </c>
      <c r="P9" s="18">
        <v>3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80</v>
      </c>
      <c r="E10" s="18">
        <v>36</v>
      </c>
      <c r="F10" s="18">
        <v>2</v>
      </c>
      <c r="G10" s="19">
        <f>IF(AND(ISBLANK(D10),ISBLANK(E10)),"",D10+E10)</f>
        <v>116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42</v>
      </c>
      <c r="P10" s="18">
        <v>5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36</v>
      </c>
      <c r="F11" s="23">
        <v>3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43</v>
      </c>
      <c r="P11" s="23">
        <v>1</v>
      </c>
      <c r="Q11" s="24">
        <f>IF(AND(ISBLANK(N11),ISBLANK(O11)),"",N11+O11)</f>
        <v>134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23834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159</v>
      </c>
      <c r="F12" s="28">
        <f>IF(ISNUMBER($G12),SUM(F8:F11),"")</f>
        <v>8</v>
      </c>
      <c r="G12" s="29">
        <f>IF(SUM($G8:$G11)+SUM($Q8:$Q11)&gt;0,SUM(G8:G11),"")</f>
        <v>535</v>
      </c>
      <c r="H12" s="27">
        <f>IF(ISNUMBER($G12),SUM(H8:H11),"")</f>
        <v>1</v>
      </c>
      <c r="I12" s="99"/>
      <c r="K12" s="96">
        <v>19458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163</v>
      </c>
      <c r="P12" s="28">
        <f>IF(ISNUMBER($G12),SUM(P8:P11),"")</f>
        <v>11</v>
      </c>
      <c r="Q12" s="29">
        <f>IF(SUM($G8:$G11)+SUM($Q8:$Q11)&gt;0,SUM(Q8:Q11),"")</f>
        <v>553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71</v>
      </c>
      <c r="F13" s="12">
        <v>0</v>
      </c>
      <c r="G13" s="13">
        <f>IF(AND(ISBLANK(D13),ISBLANK(E13)),"",D13+E13)</f>
        <v>167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103</v>
      </c>
      <c r="O13" s="12">
        <v>53</v>
      </c>
      <c r="P13" s="12">
        <v>0</v>
      </c>
      <c r="Q13" s="13">
        <f>IF(AND(ISBLANK(N13),ISBLANK(O13)),"",N13+O13)</f>
        <v>156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40</v>
      </c>
      <c r="F14" s="18">
        <v>1</v>
      </c>
      <c r="G14" s="19">
        <f>IF(AND(ISBLANK(D14),ISBLANK(E14)),"",D14+E14)</f>
        <v>121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42</v>
      </c>
      <c r="P14" s="18">
        <v>1</v>
      </c>
      <c r="Q14" s="19">
        <f>IF(AND(ISBLANK(N14),ISBLANK(O14)),"",N14+O14)</f>
        <v>132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43</v>
      </c>
      <c r="F15" s="18">
        <v>4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82</v>
      </c>
      <c r="O15" s="18">
        <v>50</v>
      </c>
      <c r="P15" s="18">
        <v>1</v>
      </c>
      <c r="Q15" s="19">
        <f>IF(AND(ISBLANK(N15),ISBLANK(O15)),"",N15+O15)</f>
        <v>132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35</v>
      </c>
      <c r="F16" s="23">
        <v>2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80</v>
      </c>
      <c r="O16" s="23">
        <v>44</v>
      </c>
      <c r="P16" s="23">
        <v>0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7164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189</v>
      </c>
      <c r="F17" s="28">
        <f>IF(ISNUMBER($G17),SUM(F13:F16),"")</f>
        <v>7</v>
      </c>
      <c r="G17" s="29">
        <f>IF(SUM($G13:$G16)+SUM($Q13:$Q16)&gt;0,SUM(G13:G16),"")</f>
        <v>552</v>
      </c>
      <c r="H17" s="27">
        <f>IF(ISNUMBER($G17),SUM(H13:H16),"")</f>
        <v>2</v>
      </c>
      <c r="I17" s="99"/>
      <c r="K17" s="96">
        <v>11364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189</v>
      </c>
      <c r="P17" s="28">
        <f>IF(ISNUMBER($G17),SUM(P13:P16),"")</f>
        <v>2</v>
      </c>
      <c r="Q17" s="29">
        <f>IF(SUM($G13:$G16)+SUM($Q13:$Q16)&gt;0,SUM(Q13:Q16),"")</f>
        <v>544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106</v>
      </c>
      <c r="E18" s="12">
        <v>54</v>
      </c>
      <c r="F18" s="12">
        <v>0</v>
      </c>
      <c r="G18" s="13">
        <f>IF(AND(ISBLANK(D18),ISBLANK(E18)),"",D18+E18)</f>
        <v>160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93</v>
      </c>
      <c r="O18" s="12">
        <v>44</v>
      </c>
      <c r="P18" s="12">
        <v>0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69</v>
      </c>
      <c r="F19" s="18">
        <v>1</v>
      </c>
      <c r="G19" s="19">
        <f>IF(AND(ISBLANK(D19),ISBLANK(E19)),"",D19+E19)</f>
        <v>162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35</v>
      </c>
      <c r="P19" s="18">
        <v>1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89</v>
      </c>
      <c r="E20" s="18">
        <v>54</v>
      </c>
      <c r="F20" s="18">
        <v>1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94</v>
      </c>
      <c r="O20" s="18">
        <v>45</v>
      </c>
      <c r="P20" s="18">
        <v>2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36</v>
      </c>
      <c r="F21" s="23">
        <v>0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32</v>
      </c>
      <c r="P21" s="23">
        <v>1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384</v>
      </c>
      <c r="E22" s="28">
        <f>IF(ISNUMBER($G22),SUM(E18:E21),"")</f>
        <v>213</v>
      </c>
      <c r="F22" s="28">
        <f>IF(ISNUMBER($G22),SUM(F18:F21),"")</f>
        <v>2</v>
      </c>
      <c r="G22" s="29">
        <f>IF(SUM($G18:$G21)+SUM($Q18:$Q21)&gt;0,SUM(G18:G21),"")</f>
        <v>597</v>
      </c>
      <c r="H22" s="27">
        <f>IF(ISNUMBER($G22),SUM(H18:H21),"")</f>
        <v>4</v>
      </c>
      <c r="I22" s="99"/>
      <c r="K22" s="96">
        <v>19459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156</v>
      </c>
      <c r="P22" s="28">
        <f>IF(ISNUMBER($G22),SUM(P18:P21),"")</f>
        <v>4</v>
      </c>
      <c r="Q22" s="29">
        <f>IF(SUM($G18:$G21)+SUM($Q18:$Q21)&gt;0,SUM(Q18:Q21),"")</f>
        <v>526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36</v>
      </c>
      <c r="F23" s="12">
        <v>1</v>
      </c>
      <c r="G23" s="13">
        <f>IF(AND(ISBLANK(D23),ISBLANK(E23)),"",D23+E23)</f>
        <v>131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95</v>
      </c>
      <c r="O23" s="12">
        <v>35</v>
      </c>
      <c r="P23" s="12">
        <v>2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79</v>
      </c>
      <c r="E24" s="18">
        <v>54</v>
      </c>
      <c r="F24" s="18">
        <v>2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84</v>
      </c>
      <c r="O24" s="18">
        <v>61</v>
      </c>
      <c r="P24" s="18">
        <v>1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38</v>
      </c>
      <c r="F25" s="18">
        <v>1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94</v>
      </c>
      <c r="O25" s="18">
        <v>36</v>
      </c>
      <c r="P25" s="18">
        <v>3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48</v>
      </c>
      <c r="F26" s="23">
        <v>0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85</v>
      </c>
      <c r="O26" s="23">
        <v>63</v>
      </c>
      <c r="P26" s="23">
        <v>0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20071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176</v>
      </c>
      <c r="F27" s="28">
        <f>IF(ISNUMBER($G27),SUM(F23:F26),"")</f>
        <v>4</v>
      </c>
      <c r="G27" s="29">
        <f>IF(SUM($G23:$G26)+SUM($Q23:$Q26)&gt;0,SUM(G23:G26),"")</f>
        <v>530</v>
      </c>
      <c r="H27" s="27">
        <f>IF(ISNUMBER($G27),SUM(H23:H26),"")</f>
        <v>2</v>
      </c>
      <c r="I27" s="99"/>
      <c r="K27" s="96">
        <v>8006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195</v>
      </c>
      <c r="P27" s="28">
        <f>IF(ISNUMBER($G27),SUM(P23:P26),"")</f>
        <v>6</v>
      </c>
      <c r="Q27" s="29">
        <f>IF(SUM($G23:$G26)+SUM($Q23:$Q26)&gt;0,SUM(Q23:Q26),"")</f>
        <v>553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35</v>
      </c>
      <c r="F28" s="12">
        <v>2</v>
      </c>
      <c r="G28" s="13">
        <f>IF(AND(ISBLANK(D28),ISBLANK(E28)),"",D28+E28)</f>
        <v>124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100</v>
      </c>
      <c r="O28" s="12">
        <v>52</v>
      </c>
      <c r="P28" s="12">
        <v>0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50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42</v>
      </c>
      <c r="P29" s="18">
        <v>1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80</v>
      </c>
      <c r="E30" s="18">
        <v>61</v>
      </c>
      <c r="F30" s="18">
        <v>1</v>
      </c>
      <c r="G30" s="19">
        <f>IF(AND(ISBLANK(D30),ISBLANK(E30)),"",D30+E30)</f>
        <v>141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97</v>
      </c>
      <c r="O30" s="18">
        <v>45</v>
      </c>
      <c r="P30" s="18">
        <v>0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52</v>
      </c>
      <c r="F31" s="23">
        <v>1</v>
      </c>
      <c r="G31" s="24">
        <f>IF(AND(ISBLANK(D31),ISBLANK(E31)),"",D31+E31)</f>
        <v>137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85</v>
      </c>
      <c r="O31" s="23">
        <v>45</v>
      </c>
      <c r="P31" s="23">
        <v>1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19877</v>
      </c>
      <c r="B32" s="97"/>
      <c r="C32" s="26" t="s">
        <v>18</v>
      </c>
      <c r="D32" s="27">
        <f>IF(ISNUMBER($G32),SUM(D28:D31),"")</f>
        <v>343</v>
      </c>
      <c r="E32" s="28">
        <f>IF(ISNUMBER($G32),SUM(E28:E31),"")</f>
        <v>198</v>
      </c>
      <c r="F32" s="28">
        <f>IF(ISNUMBER($G32),SUM(F28:F31),"")</f>
        <v>4</v>
      </c>
      <c r="G32" s="29">
        <f>IF(SUM($G28:$G31)+SUM($Q28:$Q31)&gt;0,SUM(G28:G31),"")</f>
        <v>541</v>
      </c>
      <c r="H32" s="27">
        <f>IF(ISNUMBER($G32),SUM(H28:H31),"")</f>
        <v>2</v>
      </c>
      <c r="I32" s="99"/>
      <c r="K32" s="96">
        <v>17426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184</v>
      </c>
      <c r="P32" s="28">
        <f>IF(ISNUMBER($G32),SUM(P28:P31),"")</f>
        <v>2</v>
      </c>
      <c r="Q32" s="29">
        <f>IF(SUM($G28:$G31)+SUM($Q28:$Q31)&gt;0,SUM(Q28:Q31),"")</f>
        <v>560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97</v>
      </c>
      <c r="E33" s="12">
        <v>53</v>
      </c>
      <c r="F33" s="12">
        <v>0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77</v>
      </c>
      <c r="O33" s="12">
        <v>27</v>
      </c>
      <c r="P33" s="12">
        <v>3</v>
      </c>
      <c r="Q33" s="13">
        <f>IF(AND(ISBLANK(N33),ISBLANK(O33)),"",N33+O33)</f>
        <v>104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79</v>
      </c>
      <c r="E34" s="18">
        <v>34</v>
      </c>
      <c r="F34" s="18">
        <v>2</v>
      </c>
      <c r="G34" s="19">
        <f>IF(AND(ISBLANK(D34),ISBLANK(E34)),"",D34+E34)</f>
        <v>113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45</v>
      </c>
      <c r="P34" s="18">
        <v>0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95</v>
      </c>
      <c r="E35" s="18">
        <v>53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86</v>
      </c>
      <c r="O35" s="18">
        <v>35</v>
      </c>
      <c r="P35" s="18">
        <v>6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61</v>
      </c>
      <c r="F36" s="23">
        <v>0</v>
      </c>
      <c r="G36" s="24">
        <f>IF(AND(ISBLANK(D36),ISBLANK(E36)),"",D36+E36)</f>
        <v>165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25</v>
      </c>
      <c r="P36" s="23">
        <v>7</v>
      </c>
      <c r="Q36" s="24">
        <f>IF(AND(ISBLANK(N36),ISBLANK(O36)),"",N36+O36)</f>
        <v>111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201</v>
      </c>
      <c r="F37" s="28">
        <f>IF(ISNUMBER($G37),SUM(F33:F36),"")</f>
        <v>2</v>
      </c>
      <c r="G37" s="29">
        <f>IF(SUM($G33:$G36)+SUM($Q33:$Q36)&gt;0,SUM(G33:G36),"")</f>
        <v>576</v>
      </c>
      <c r="H37" s="27">
        <f>IF(ISNUMBER($G37),SUM(H33:H36),"")</f>
        <v>3</v>
      </c>
      <c r="I37" s="99"/>
      <c r="K37" s="96">
        <v>22354</v>
      </c>
      <c r="L37" s="97"/>
      <c r="M37" s="26" t="s">
        <v>18</v>
      </c>
      <c r="N37" s="27">
        <f>IF(ISNUMBER($G37),SUM(N33:N36),"")</f>
        <v>344</v>
      </c>
      <c r="O37" s="28">
        <f>IF(ISNUMBER($G37),SUM(O33:O36),"")</f>
        <v>132</v>
      </c>
      <c r="P37" s="28">
        <f>IF(ISNUMBER($G37),SUM(P33:P36),"")</f>
        <v>16</v>
      </c>
      <c r="Q37" s="29">
        <f>IF(SUM($G33:$G36)+SUM($Q33:$Q36)&gt;0,SUM(Q33:Q36),"")</f>
        <v>476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2195</v>
      </c>
      <c r="E39" s="34">
        <f>IF(ISNUMBER($G39),SUM(E12,E17,E22,E27,E32,E37),"")</f>
        <v>1136</v>
      </c>
      <c r="F39" s="34">
        <f>IF(ISNUMBER($G39),SUM(F12,F17,F22,F27,F32,F37),"")</f>
        <v>27</v>
      </c>
      <c r="G39" s="35">
        <f>IF(SUM($G$8:$G$37)+SUM($Q$8:$Q$37)&gt;0,SUM(G12,G17,G22,G27,G32,G37),"")</f>
        <v>3331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2193</v>
      </c>
      <c r="O39" s="34">
        <f>IF(ISNUMBER($G39),SUM(O12,O17,O22,O27,O32,O37),"")</f>
        <v>1019</v>
      </c>
      <c r="P39" s="34">
        <f>IF(ISNUMBER($G39),SUM(P12,P17,P22,P27,P32,P37),"")</f>
        <v>41</v>
      </c>
      <c r="Q39" s="35">
        <f>IF(SUM($G$8:$G$37)+SUM($Q$8:$Q$37)&gt;0,SUM(Q12,Q17,Q22,Q27,Q32,Q37),"")</f>
        <v>3212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/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43</v>
      </c>
      <c r="M41" s="71"/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/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Moravská Slávia Brno – VKK Vsetín 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0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0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2022-03-26T19:35:17Z</dcterms:modified>
</cp:coreProperties>
</file>